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<sst xmlns="http://schemas.openxmlformats.org/spreadsheetml/2006/main" count="676" uniqueCount="487">
  <si>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</si>
  <si>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</si>
  <si>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</si>
  <si>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</si>
  <si>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</si>
  <si>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</si>
  <si>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</si>
  <si>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</si>
  <si>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</si>
  <si>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</si>
  <si>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</si>
  <si>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</si>
  <si>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</si>
  <si>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</si>
  <si>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</si>
  <si>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</si>
  <si>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</si>
  <si>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</si>
  <si>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</si>
  <si>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</si>
  <si>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</si>
  <si>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</si>
  <si>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</si>
  <si>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</si>
  <si>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</si>
  <si>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</si>
  <si>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</si>
  <si>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</si>
  <si>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</si>
  <si>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</si>
  <si>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</si>
  <si>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</si>
  <si>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</si>
  <si>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</si>
  <si>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</si>
  <si>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</si>
  <si>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</si>
  <si>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</si>
  <si>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</si>
  <si>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</si>
  <si>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</si>
  <si>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</si>
  <si>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</si>
  <si>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</si>
  <si>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00566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</si>
  <si>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</si>
  <si>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</si>
  <si>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</si>
  <si>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</si>
  <si>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</si>
  <si>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</si>
  <si>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</si>
  <si>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</si>
  <si>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</si>
  <si>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</si>
  <si>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</si>
  <si>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</si>
  <si>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</si>
  <si>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</si>
  <si>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</si>
  <si>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</si>
  <si>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</si>
  <si>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</si>
  <si>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</si>
  <si>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</si>
  <si>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</si>
  <si>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</si>
  <si>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</si>
  <si>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</si>
  <si>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</si>
  <si>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</si>
  <si>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</si>
  <si>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</si>
  <si>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</si>
  <si>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</si>
  <si>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</si>
  <si>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</si>
  <si>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</si>
  <si>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</si>
  <si>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</si>
  <si>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</si>
  <si>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</si>
  <si>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</si>
  <si>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</si>
  <si>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</si>
  <si>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</si>
  <si>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</si>
  <si>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</si>
  <si>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</si>
  <si>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</si>
  <si>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</si>
  <si>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</si>
  <si>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</si>
  <si>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</si>
  <si>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</si>
  <si>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</si>
  <si>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</si>
  <si>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</si>
  <si>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</si>
  <si>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</si>
  <si>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</si>
  <si>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</si>
  <si>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</si>
  <si>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</si>
  <si>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</si>
  <si>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</si>
  <si>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</si>
  <si>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</si>
  <si>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</si>
  <si>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</si>
  <si>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</si>
  <si>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</si>
  <si>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</si>
  <si>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</si>
  <si>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</si>
  <si>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</si>
  <si>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</si>
  <si>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</si>
  <si>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</si>
  <si>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</si>
  <si>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</si>
  <si>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</si>
  <si>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</si>
  <si>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</si>
  <si>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</si>
  <si>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</si>
  <si>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</si>
  <si>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</si>
  <si>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</si>
  <si>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</si>
  <si>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</si>
  <si>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</si>
  <si>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</si>
  <si>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</si>
  <si>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</si>
  <si>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</si>
  <si>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</si>
  <si>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</si>
  <si>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</si>
  <si>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</si>
  <si>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</si>
  <si>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</si>
  <si>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</si>
  <si>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</si>
  <si>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</si>
  <si>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</si>
  <si>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</si>
  <si>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</si>
  <si>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</si>
  <si>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</si>
  <si>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</si>
  <si>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</si>
  <si>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</si>
  <si>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</si>
  <si>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</si>
  <si>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</si>
  <si>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</si>
  <si>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</si>
  <si>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</si>
  <si>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</si>
  <si>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</si>
  <si>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</si>
  <si>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</si>
  <si>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</si>
  <si>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</si>
  <si>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</si>
  <si>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</si>
  <si>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</si>
  <si>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</si>
  <si>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</si>
  <si>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</si>
  <si>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</si>
  <si>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</si>
  <si>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</si>
  <si>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</si>
  <si>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</si>
  <si>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</si>
  <si>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</si>
  <si>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</si>
  <si>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</si>
  <si>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</si>
  <si>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</si>
  <si>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</si>
  <si>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</si>
  <si>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</si>
  <si>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</si>
  <si>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</si>
  <si>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</si>
  <si>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</si>
  <si>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</si>
  <si>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</si>
  <si>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</si>
  <si>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</si>
  <si>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</si>
  <si>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</si>
  <si>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</si>
  <si>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</si>
  <si>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</si>
  <si>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</si>
  <si>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</si>
  <si>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</si>
  <si>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</si>
  <si>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</si>
  <si>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</si>
  <si>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</si>
  <si>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</si>
  <si>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</si>
  <si>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</si>
  <si>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</si>
  <si>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</si>
  <si>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</si>
  <si>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</si>
  <si>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</si>
  <si>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</si>
  <si>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</si>
  <si>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</si>
  <si>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</si>
  <si>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</si>
  <si>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</si>
  <si>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</si>
  <si>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</si>
  <si>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</si>
  <si>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</si>
  <si>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</si>
  <si>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</si>
  <si>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</si>
  <si>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</si>
  <si>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</si>
  <si>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</si>
  <si>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</si>
  <si>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</si>
  <si>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</si>
  <si>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</si>
  <si>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</si>
  <si>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</si>
  <si>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</si>
  <si>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</si>
  <si>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</si>
  <si>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</si>
  <si>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</si>
  <si>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</si>
  <si>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</si>
  <si>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</si>
  <si>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</si>
  <si>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</si>
  <si>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</si>
  <si>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</si>
  <si>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</si>
  <si>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</si>
  <si>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</si>
  <si>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</si>
  <si>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</si>
  <si>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</si>
  <si>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</si>
  <si>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</si>
  <si>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</si>
  <si>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</si>
  <si>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</si>
  <si>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</si>
  <si>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</si>
  <si>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</si>
  <si>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</si>
  <si>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</si>
  <si>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</si>
  <si>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</si>
  <si>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</si>
  <si>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</si>
  <si>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</si>
  <si>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</si>
  <si>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</si>
  <si>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</si>
  <si>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</si>
  <si>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</si>
  <si>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</si>
  <si>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</si>
  <si>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</si>
  <si>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</si>
  <si>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</si>
  <si>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</si>
  <si>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</si>
  <si>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</si>
  <si>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</si>
  <si>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</si>
  <si>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</si>
  <si>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</si>
  <si>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</si>
  <si>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</si>
  <si>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</si>
  <si>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</si>
  <si>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</si>
  <si>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</si>
  <si>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</si>
  <si>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</si>
  <si>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</si>
  <si>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</si>
  <si>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</si>
  <si>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</si>
  <si>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</si>
  <si>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</si>
  <si>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</si>
  <si>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</si>
  <si>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</si>
  <si>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</si>
  <si>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</si>
  <si>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</si>
  <si>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</si>
  <si>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</si>
  <si>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</si>
  <si>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</si>
  <si>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</si>
  <si>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</si>
  <si>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</si>
  <si>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</si>
  <si>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</si>
  <si>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</si>
  <si>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</si>
  <si>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</si>
  <si>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</si>
  <si>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</si>
  <si>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</si>
  <si>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</si>
  <si>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</si>
  <si>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</si>
  <si>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</si>
  <si>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</si>
  <si>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</si>
  <si>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</si>
  <si>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</si>
  <si>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</si>
  <si>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</si>
  <si>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</si>
  <si>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</si>
  <si>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</si>
  <si>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</si>
  <si>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</si>
  <si>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</si>
  <si>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</si>
  <si>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</si>
  <si>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</si>
  <si>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</si>
  <si>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</si>
  <si>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</si>
  <si>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</si>
  <si>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</si>
  <si>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</si>
  <si>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</si>
  <si>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</si>
  <si>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</si>
  <si>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</si>
  <si>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Татаринцев</t>
  </si>
  <si>
    <t>01452</t>
  </si>
  <si>
    <t xml:space="preserve">Фролов  </t>
  </si>
  <si>
    <t>Глобенко</t>
  </si>
  <si>
    <t>Крюкова</t>
  </si>
  <si>
    <t>07300</t>
  </si>
  <si>
    <t>19000</t>
  </si>
  <si>
    <t>04300</t>
  </si>
  <si>
    <t>16000</t>
  </si>
  <si>
    <t>02458</t>
  </si>
  <si>
    <t>05900</t>
  </si>
  <si>
    <t>07800</t>
  </si>
  <si>
    <t>62600</t>
  </si>
  <si>
    <t>48023</t>
  </si>
  <si>
    <t>64510</t>
  </si>
  <si>
    <t>03000</t>
  </si>
  <si>
    <t>09382034</t>
  </si>
  <si>
    <t>20800</t>
  </si>
  <si>
    <t>10910081</t>
  </si>
  <si>
    <t>54800</t>
  </si>
  <si>
    <t>08200</t>
  </si>
  <si>
    <t>14300</t>
  </si>
  <si>
    <t>06000</t>
  </si>
  <si>
    <t>56100</t>
  </si>
  <si>
    <t>Гончаров</t>
  </si>
  <si>
    <t>38100</t>
  </si>
  <si>
    <t>96400</t>
  </si>
  <si>
    <t>04600</t>
  </si>
  <si>
    <t>01100</t>
  </si>
  <si>
    <t>23500</t>
  </si>
  <si>
    <t>00300</t>
  </si>
  <si>
    <t>02500</t>
  </si>
  <si>
    <t>19051602</t>
  </si>
  <si>
    <t>19051400</t>
  </si>
  <si>
    <t>Никонова</t>
  </si>
  <si>
    <t>Сургаев</t>
  </si>
  <si>
    <t>27100</t>
  </si>
  <si>
    <t>04700</t>
  </si>
  <si>
    <t>28323</t>
  </si>
  <si>
    <t>00597</t>
  </si>
  <si>
    <t>01864</t>
  </si>
  <si>
    <t>05300</t>
  </si>
  <si>
    <t>43400</t>
  </si>
  <si>
    <t>16200</t>
  </si>
  <si>
    <t>02600</t>
  </si>
  <si>
    <t>12600</t>
  </si>
  <si>
    <t>14200</t>
  </si>
  <si>
    <t>Костенков</t>
  </si>
  <si>
    <t>06887</t>
  </si>
  <si>
    <t>22947</t>
  </si>
  <si>
    <t>04936</t>
  </si>
  <si>
    <t>07626</t>
  </si>
  <si>
    <t>01078</t>
  </si>
  <si>
    <t>02350</t>
  </si>
  <si>
    <t>00560</t>
  </si>
  <si>
    <t>02452</t>
  </si>
  <si>
    <t>23822</t>
  </si>
  <si>
    <t>01377</t>
  </si>
  <si>
    <t>28900</t>
  </si>
  <si>
    <t>45674</t>
  </si>
  <si>
    <t>97300</t>
  </si>
  <si>
    <t>02700</t>
  </si>
  <si>
    <t>Гапонов</t>
  </si>
  <si>
    <t>18700</t>
  </si>
  <si>
    <t>47000</t>
  </si>
  <si>
    <t>00050</t>
  </si>
  <si>
    <t>04100</t>
  </si>
  <si>
    <t>62800</t>
  </si>
  <si>
    <t>60400</t>
  </si>
  <si>
    <t>93500</t>
  </si>
  <si>
    <t>31000</t>
  </si>
  <si>
    <t>44100</t>
  </si>
  <si>
    <t>82200</t>
  </si>
  <si>
    <t>24500</t>
  </si>
  <si>
    <t>04900</t>
  </si>
  <si>
    <t>06200</t>
  </si>
  <si>
    <t>Гринева</t>
  </si>
  <si>
    <t>18200</t>
  </si>
  <si>
    <t>36730</t>
  </si>
  <si>
    <t>07527</t>
  </si>
  <si>
    <t>03577</t>
  </si>
  <si>
    <t>07400</t>
  </si>
  <si>
    <t>01190</t>
  </si>
  <si>
    <t>06682</t>
  </si>
  <si>
    <t>05090</t>
  </si>
  <si>
    <t>04500</t>
  </si>
  <si>
    <t>11000</t>
  </si>
  <si>
    <t>06631</t>
  </si>
  <si>
    <t xml:space="preserve">ПОКАЗАНИЯ СЧЕТЧИКОВ   УЛИЦА №1          за сентябрь 2014 год         </t>
  </si>
  <si>
    <t xml:space="preserve">   С Е Н Т Я Б Р Ь  </t>
  </si>
  <si>
    <t>94800</t>
  </si>
  <si>
    <t>31600</t>
  </si>
  <si>
    <t>06100</t>
  </si>
  <si>
    <t>08600</t>
  </si>
  <si>
    <t>44400</t>
  </si>
  <si>
    <t>49300</t>
  </si>
  <si>
    <t>08700</t>
  </si>
  <si>
    <t xml:space="preserve">ПОКАЗАНИЯ СЧЕТЧИКОВ   УЛИЦА №2         за сентябрь 2014 год         </t>
  </si>
  <si>
    <t xml:space="preserve">  С Е Н Т Я Б Р Ь</t>
  </si>
  <si>
    <t>12900</t>
  </si>
  <si>
    <t>97600</t>
  </si>
  <si>
    <t>05000</t>
  </si>
  <si>
    <t xml:space="preserve">ПОКАЗАНИЯ СЧЕТЧИКОВ   УЛИЦА №3               за сентябрь 2014 год     </t>
  </si>
  <si>
    <t xml:space="preserve">    С Е Н ТЯ Б Р Ь</t>
  </si>
  <si>
    <t>03500</t>
  </si>
  <si>
    <t>64000</t>
  </si>
  <si>
    <t>61000</t>
  </si>
  <si>
    <t xml:space="preserve">ПОКАЗАНИЯ СЧЕТЧИКОВ   УЛИЦА №4        за сентябрь 2014 год          </t>
  </si>
  <si>
    <t xml:space="preserve">    С Е Н Т Я Б Р Ь</t>
  </si>
  <si>
    <t>45000</t>
  </si>
  <si>
    <t>83200</t>
  </si>
  <si>
    <t>24700</t>
  </si>
  <si>
    <t>10500</t>
  </si>
  <si>
    <t>15200</t>
  </si>
  <si>
    <t>39102</t>
  </si>
  <si>
    <t>00020</t>
  </si>
  <si>
    <t>01122</t>
  </si>
  <si>
    <t>17500</t>
  </si>
  <si>
    <t>18600</t>
  </si>
  <si>
    <t>07182</t>
  </si>
  <si>
    <t>03270</t>
  </si>
  <si>
    <t>02695</t>
  </si>
  <si>
    <t>01402</t>
  </si>
  <si>
    <t>01944</t>
  </si>
  <si>
    <t>11600</t>
  </si>
  <si>
    <t>44538</t>
  </si>
  <si>
    <t>00937</t>
  </si>
  <si>
    <t>01020</t>
  </si>
  <si>
    <t>05713</t>
  </si>
  <si>
    <t>46810</t>
  </si>
  <si>
    <t>01027</t>
  </si>
  <si>
    <t>00634</t>
  </si>
  <si>
    <t>00530</t>
  </si>
  <si>
    <t>02100</t>
  </si>
  <si>
    <t>44934</t>
  </si>
  <si>
    <t>00947</t>
  </si>
  <si>
    <t>00540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</si>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</sst>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12" sqref="H12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437</v>
      </c>
      <c r="B1" s="2"/>
      <c r="C1" s="3"/>
      <c r="D1" s="3"/>
      <c r="E1" s="3"/>
      <c r="F1" s="3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114</v>
      </c>
      <c r="J2" s="7" t="s">
        <v>9</v>
      </c>
      <c r="K2" s="7" t="s">
        <v>115</v>
      </c>
    </row>
    <row r="3" spans="1:11" ht="15.75" x14ac:dyDescent="0.25">
      <c r="A3" s="5">
        <v>1</v>
      </c>
      <c r="B3" s="9" t="s">
        <v>116</v>
      </c>
      <c r="C3" s="10" t="s">
        <v>117</v>
      </c>
      <c r="D3" s="20" t="s">
        <v>118</v>
      </c>
      <c r="E3" s="20" t="s">
        <v>118</v>
      </c>
      <c r="F3" s="11">
        <f>E3-D3</f>
        <v>0</v>
      </c>
      <c r="G3" s="21" t="s">
        <v>119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116</v>
      </c>
      <c r="C4" s="10" t="s">
        <v>120</v>
      </c>
      <c r="D4" s="10" t="s">
        <v>121</v>
      </c>
      <c r="E4" s="10" t="s">
        <v>121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122</v>
      </c>
      <c r="C5" s="10" t="s">
        <v>123</v>
      </c>
      <c r="D5" s="10" t="s">
        <v>124</v>
      </c>
      <c r="E5" s="10" t="s">
        <v>124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125</v>
      </c>
      <c r="C6" s="10" t="s">
        <v>126</v>
      </c>
      <c r="D6" s="10" t="s">
        <v>428</v>
      </c>
      <c r="E6" s="10" t="s">
        <v>428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9" t="s">
        <v>71</v>
      </c>
      <c r="C7" s="20" t="s">
        <v>127</v>
      </c>
      <c r="D7" s="20" t="s">
        <v>427</v>
      </c>
      <c r="E7" s="20" t="s">
        <v>463</v>
      </c>
      <c r="F7" s="20">
        <f t="shared" si="0"/>
        <v>2372</v>
      </c>
      <c r="G7" s="21">
        <f t="shared" si="1"/>
        <v>10436.800000000001</v>
      </c>
      <c r="H7" s="13">
        <v>41943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128</v>
      </c>
      <c r="C8" s="20" t="s">
        <v>129</v>
      </c>
      <c r="D8" s="20" t="s">
        <v>376</v>
      </c>
      <c r="E8" s="20" t="s">
        <v>386</v>
      </c>
      <c r="F8" s="20">
        <f t="shared" si="0"/>
        <v>100</v>
      </c>
      <c r="G8" s="21">
        <f t="shared" si="1"/>
        <v>440.00000000000006</v>
      </c>
      <c r="H8" s="13">
        <v>41932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131</v>
      </c>
      <c r="C9" s="20" t="s">
        <v>132</v>
      </c>
      <c r="D9" s="20" t="s">
        <v>397</v>
      </c>
      <c r="E9" s="20" t="s">
        <v>397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134</v>
      </c>
      <c r="C10" s="20" t="s">
        <v>135</v>
      </c>
      <c r="D10" s="20" t="s">
        <v>418</v>
      </c>
      <c r="E10" s="20" t="s">
        <v>439</v>
      </c>
      <c r="F10" s="20">
        <f t="shared" si="0"/>
        <v>1300</v>
      </c>
      <c r="G10" s="21">
        <f t="shared" si="1"/>
        <v>5720.0000000000009</v>
      </c>
      <c r="H10" s="13">
        <v>41927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425</v>
      </c>
      <c r="C11" s="20" t="s">
        <v>136</v>
      </c>
      <c r="D11" s="20" t="s">
        <v>419</v>
      </c>
      <c r="E11" s="20" t="s">
        <v>440</v>
      </c>
      <c r="F11" s="20">
        <f t="shared" si="0"/>
        <v>600</v>
      </c>
      <c r="G11" s="21">
        <f t="shared" si="1"/>
        <v>2640</v>
      </c>
      <c r="H11" s="13">
        <v>41925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137</v>
      </c>
      <c r="C12" s="20" t="s">
        <v>138</v>
      </c>
      <c r="D12" s="20" t="s">
        <v>139</v>
      </c>
      <c r="E12" s="20" t="s">
        <v>139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140</v>
      </c>
      <c r="C13" s="20" t="s">
        <v>141</v>
      </c>
      <c r="D13" s="20" t="s">
        <v>67</v>
      </c>
      <c r="E13" s="20" t="s">
        <v>67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142</v>
      </c>
      <c r="C14" s="20" t="s">
        <v>143</v>
      </c>
      <c r="D14" s="20" t="s">
        <v>390</v>
      </c>
      <c r="E14" s="20" t="s">
        <v>441</v>
      </c>
      <c r="F14" s="20">
        <f t="shared" si="0"/>
        <v>800</v>
      </c>
      <c r="G14" s="21">
        <f t="shared" si="1"/>
        <v>3520.0000000000005</v>
      </c>
      <c r="H14" s="13">
        <v>41928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144</v>
      </c>
      <c r="C15" s="20" t="s">
        <v>145</v>
      </c>
      <c r="D15" s="20" t="s">
        <v>146</v>
      </c>
      <c r="E15" s="20" t="s">
        <v>146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147</v>
      </c>
      <c r="C16" s="20" t="s">
        <v>367</v>
      </c>
      <c r="D16" s="20" t="s">
        <v>67</v>
      </c>
      <c r="E16" s="20" t="s">
        <v>67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148</v>
      </c>
      <c r="C17" s="20" t="s">
        <v>149</v>
      </c>
      <c r="D17" s="20" t="s">
        <v>379</v>
      </c>
      <c r="E17" s="20" t="s">
        <v>379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150</v>
      </c>
      <c r="C18" s="20" t="s">
        <v>151</v>
      </c>
      <c r="D18" s="20" t="s">
        <v>152</v>
      </c>
      <c r="E18" s="20" t="s">
        <v>464</v>
      </c>
      <c r="F18" s="20">
        <f t="shared" si="0"/>
        <v>5</v>
      </c>
      <c r="G18" s="21">
        <f t="shared" si="1"/>
        <v>22</v>
      </c>
      <c r="H18" s="13">
        <v>41919</v>
      </c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153</v>
      </c>
      <c r="C19" s="20" t="s">
        <v>154</v>
      </c>
      <c r="D19" s="20" t="s">
        <v>360</v>
      </c>
      <c r="E19" s="20" t="s">
        <v>360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155</v>
      </c>
      <c r="C20" s="20" t="s">
        <v>156</v>
      </c>
      <c r="D20" s="20" t="s">
        <v>157</v>
      </c>
      <c r="E20" s="20" t="s">
        <v>157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158</v>
      </c>
      <c r="C21" s="20" t="s">
        <v>159</v>
      </c>
      <c r="D21" s="20" t="s">
        <v>429</v>
      </c>
      <c r="E21" s="20" t="s">
        <v>429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160</v>
      </c>
      <c r="C22" s="20" t="s">
        <v>161</v>
      </c>
      <c r="D22" s="20" t="s">
        <v>354</v>
      </c>
      <c r="E22" s="20" t="s">
        <v>354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162</v>
      </c>
      <c r="C23" s="20" t="s">
        <v>163</v>
      </c>
      <c r="D23" s="20" t="s">
        <v>21</v>
      </c>
      <c r="E23" s="20" t="s">
        <v>21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164</v>
      </c>
      <c r="C24" s="20" t="s">
        <v>165</v>
      </c>
      <c r="D24" s="20" t="s">
        <v>391</v>
      </c>
      <c r="E24" s="20" t="s">
        <v>443</v>
      </c>
      <c r="F24" s="20">
        <f t="shared" si="0"/>
        <v>1000</v>
      </c>
      <c r="G24" s="21">
        <f t="shared" si="1"/>
        <v>4400</v>
      </c>
      <c r="H24" s="23">
        <v>41936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166</v>
      </c>
      <c r="C25" s="20" t="s">
        <v>167</v>
      </c>
      <c r="D25" s="20" t="s">
        <v>168</v>
      </c>
      <c r="E25" s="20" t="s">
        <v>465</v>
      </c>
      <c r="F25" s="20">
        <f t="shared" si="0"/>
        <v>220</v>
      </c>
      <c r="G25" s="21">
        <f t="shared" si="1"/>
        <v>968.00000000000011</v>
      </c>
      <c r="H25" s="13">
        <v>41935</v>
      </c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169</v>
      </c>
      <c r="C26" s="20" t="s">
        <v>170</v>
      </c>
      <c r="D26" s="20" t="s">
        <v>222</v>
      </c>
      <c r="E26" s="20" t="s">
        <v>222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171</v>
      </c>
      <c r="C27" s="20" t="s">
        <v>172</v>
      </c>
      <c r="D27" s="20" t="s">
        <v>444</v>
      </c>
      <c r="E27" s="20" t="s">
        <v>444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173</v>
      </c>
      <c r="C28" s="20" t="s">
        <v>174</v>
      </c>
      <c r="D28" s="20" t="s">
        <v>387</v>
      </c>
      <c r="E28" s="20" t="s">
        <v>387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175</v>
      </c>
      <c r="C29" s="20" t="s">
        <v>176</v>
      </c>
      <c r="D29" s="20" t="s">
        <v>133</v>
      </c>
      <c r="E29" s="20" t="s">
        <v>133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177</v>
      </c>
      <c r="C30" s="20" t="s">
        <v>178</v>
      </c>
      <c r="D30" s="20" t="s">
        <v>430</v>
      </c>
      <c r="E30" s="20" t="s">
        <v>445</v>
      </c>
      <c r="F30" s="20">
        <f t="shared" si="0"/>
        <v>1300</v>
      </c>
      <c r="G30" s="21">
        <f>F30*$I$1</f>
        <v>5720.0000000000009</v>
      </c>
      <c r="H30" s="23">
        <v>41926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349</v>
      </c>
      <c r="C31" s="20" t="s">
        <v>179</v>
      </c>
      <c r="D31" s="20" t="s">
        <v>67</v>
      </c>
      <c r="E31" s="20" t="s">
        <v>67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180</v>
      </c>
      <c r="C32" s="20" t="s">
        <v>181</v>
      </c>
      <c r="D32" s="20" t="s">
        <v>21</v>
      </c>
      <c r="E32" s="20" t="s">
        <v>21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182</v>
      </c>
      <c r="C33" s="20" t="s">
        <v>183</v>
      </c>
      <c r="D33" s="20" t="s">
        <v>67</v>
      </c>
      <c r="E33" s="20" t="s">
        <v>67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113</v>
      </c>
      <c r="C34" s="39"/>
      <c r="D34" s="40"/>
      <c r="E34" s="40"/>
      <c r="F34" s="41"/>
      <c r="G34" s="42">
        <f>SUM(G4:G33)</f>
        <v>33866.800000000003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438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22" workbookViewId="0">
      <selection activeCell="F41" sqref="F41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2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114</v>
      </c>
      <c r="J2" s="7" t="s">
        <v>9</v>
      </c>
      <c r="K2" s="7" t="s">
        <v>115</v>
      </c>
    </row>
    <row r="3" spans="1:11" ht="15.75" x14ac:dyDescent="0.25">
      <c r="A3" s="16">
        <v>45</v>
      </c>
      <c r="B3" s="18" t="s">
        <v>184</v>
      </c>
      <c r="C3" s="11" t="s">
        <v>185</v>
      </c>
      <c r="D3" s="11" t="s">
        <v>431</v>
      </c>
      <c r="E3" s="11" t="s">
        <v>431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187</v>
      </c>
      <c r="C4" s="20" t="s">
        <v>188</v>
      </c>
      <c r="D4" s="20" t="s">
        <v>356</v>
      </c>
      <c r="E4" s="20" t="s">
        <v>356</v>
      </c>
      <c r="F4" s="20">
        <f>E4-D4</f>
        <v>0</v>
      </c>
      <c r="G4" s="21">
        <f t="shared" ref="G4:G43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189</v>
      </c>
      <c r="C5" s="20" t="s">
        <v>190</v>
      </c>
      <c r="D5" s="20" t="s">
        <v>67</v>
      </c>
      <c r="E5" s="20" t="s">
        <v>67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191</v>
      </c>
      <c r="C6" s="20" t="s">
        <v>192</v>
      </c>
      <c r="D6" s="20" t="s">
        <v>193</v>
      </c>
      <c r="E6" s="20" t="s">
        <v>193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194</v>
      </c>
      <c r="C7" s="20" t="s">
        <v>195</v>
      </c>
      <c r="D7" s="20" t="s">
        <v>196</v>
      </c>
      <c r="E7" s="20" t="s">
        <v>196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197</v>
      </c>
      <c r="C8" s="20" t="s">
        <v>198</v>
      </c>
      <c r="D8" s="20" t="s">
        <v>388</v>
      </c>
      <c r="E8" s="20" t="s">
        <v>388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116</v>
      </c>
      <c r="C9" s="20" t="s">
        <v>199</v>
      </c>
      <c r="D9" s="20" t="s">
        <v>200</v>
      </c>
      <c r="E9" s="20" t="s">
        <v>200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201</v>
      </c>
      <c r="C10" s="20" t="s">
        <v>202</v>
      </c>
      <c r="D10" s="20" t="s">
        <v>203</v>
      </c>
      <c r="E10" s="20" t="s">
        <v>203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204</v>
      </c>
      <c r="C11" s="20" t="s">
        <v>205</v>
      </c>
      <c r="D11" s="20" t="s">
        <v>426</v>
      </c>
      <c r="E11" s="20" t="s">
        <v>467</v>
      </c>
      <c r="F11" s="20">
        <f>E11-D11</f>
        <v>400</v>
      </c>
      <c r="G11" s="21">
        <f t="shared" si="0"/>
        <v>1760.0000000000002</v>
      </c>
      <c r="H11" s="23">
        <v>41941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206</v>
      </c>
      <c r="C12" s="20" t="s">
        <v>207</v>
      </c>
      <c r="D12" s="20" t="s">
        <v>378</v>
      </c>
      <c r="E12" s="20" t="s">
        <v>378</v>
      </c>
      <c r="F12" s="20">
        <f t="shared" si="1"/>
        <v>0</v>
      </c>
      <c r="G12" s="21">
        <f t="shared" si="0"/>
        <v>0</v>
      </c>
      <c r="H12" s="23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208</v>
      </c>
      <c r="C13" s="20" t="s">
        <v>209</v>
      </c>
      <c r="D13" s="20" t="s">
        <v>394</v>
      </c>
      <c r="E13" s="20" t="s">
        <v>448</v>
      </c>
      <c r="F13" s="20">
        <f t="shared" si="1"/>
        <v>300</v>
      </c>
      <c r="G13" s="21">
        <f t="shared" si="0"/>
        <v>1320</v>
      </c>
      <c r="H13" s="13">
        <v>41935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210</v>
      </c>
      <c r="C14" s="20" t="s">
        <v>211</v>
      </c>
      <c r="D14" s="20" t="s">
        <v>409</v>
      </c>
      <c r="E14" s="20" t="s">
        <v>449</v>
      </c>
      <c r="F14" s="20">
        <f t="shared" si="1"/>
        <v>300</v>
      </c>
      <c r="G14" s="21">
        <f t="shared" si="0"/>
        <v>1320</v>
      </c>
      <c r="H14" s="46">
        <v>41935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212</v>
      </c>
      <c r="C15" s="20" t="s">
        <v>213</v>
      </c>
      <c r="D15" s="20" t="s">
        <v>357</v>
      </c>
      <c r="E15" s="20" t="s">
        <v>357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214</v>
      </c>
      <c r="C16" s="20" t="s">
        <v>215</v>
      </c>
      <c r="D16" s="20" t="s">
        <v>355</v>
      </c>
      <c r="E16" s="20" t="s">
        <v>355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216</v>
      </c>
      <c r="C17" s="20" t="s">
        <v>217</v>
      </c>
      <c r="D17" s="20" t="s">
        <v>392</v>
      </c>
      <c r="E17" s="20" t="s">
        <v>466</v>
      </c>
      <c r="F17" s="20">
        <f t="shared" si="1"/>
        <v>1300</v>
      </c>
      <c r="G17" s="21">
        <f t="shared" si="0"/>
        <v>5720.0000000000009</v>
      </c>
      <c r="H17" s="23">
        <v>41934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218</v>
      </c>
      <c r="C18" s="20" t="s">
        <v>219</v>
      </c>
      <c r="D18" s="20" t="s">
        <v>67</v>
      </c>
      <c r="E18" s="20" t="s">
        <v>67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220</v>
      </c>
      <c r="C19" s="20" t="s">
        <v>221</v>
      </c>
      <c r="D19" s="20" t="s">
        <v>371</v>
      </c>
      <c r="E19" s="20" t="s">
        <v>371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223</v>
      </c>
      <c r="B20" s="19" t="s">
        <v>224</v>
      </c>
      <c r="C20" s="20" t="s">
        <v>225</v>
      </c>
      <c r="D20" s="20" t="s">
        <v>389</v>
      </c>
      <c r="E20" s="20" t="s">
        <v>389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226</v>
      </c>
      <c r="C21" s="20" t="s">
        <v>227</v>
      </c>
      <c r="D21" s="20" t="s">
        <v>398</v>
      </c>
      <c r="E21" s="20" t="s">
        <v>398</v>
      </c>
      <c r="F21" s="20">
        <f t="shared" si="1"/>
        <v>0</v>
      </c>
      <c r="G21" s="21">
        <f t="shared" si="0"/>
        <v>0</v>
      </c>
      <c r="H21" s="13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228</v>
      </c>
      <c r="C22" s="20" t="s">
        <v>229</v>
      </c>
      <c r="D22" s="20" t="s">
        <v>399</v>
      </c>
      <c r="E22" s="20" t="s">
        <v>399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230</v>
      </c>
      <c r="C23" s="20" t="s">
        <v>231</v>
      </c>
      <c r="D23" s="20" t="s">
        <v>379</v>
      </c>
      <c r="E23" s="20" t="s">
        <v>379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232</v>
      </c>
      <c r="C24" s="20" t="s">
        <v>233</v>
      </c>
      <c r="D24" s="20" t="s">
        <v>400</v>
      </c>
      <c r="E24" s="20" t="s">
        <v>400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234</v>
      </c>
      <c r="C25" s="20" t="s">
        <v>235</v>
      </c>
      <c r="D25" s="20" t="s">
        <v>236</v>
      </c>
      <c r="E25" s="20" t="s">
        <v>236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237</v>
      </c>
      <c r="C26" s="20" t="s">
        <v>238</v>
      </c>
      <c r="D26" s="20" t="s">
        <v>368</v>
      </c>
      <c r="E26" s="20" t="s">
        <v>368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239</v>
      </c>
      <c r="C27" s="20" t="s">
        <v>240</v>
      </c>
      <c r="D27" s="20" t="s">
        <v>186</v>
      </c>
      <c r="E27" s="20" t="s">
        <v>186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241</v>
      </c>
      <c r="C28" s="20" t="s">
        <v>242</v>
      </c>
      <c r="D28" s="20" t="s">
        <v>432</v>
      </c>
      <c r="E28" s="20" t="s">
        <v>468</v>
      </c>
      <c r="F28" s="20">
        <f t="shared" si="1"/>
        <v>500</v>
      </c>
      <c r="G28" s="21">
        <f t="shared" si="0"/>
        <v>2200</v>
      </c>
      <c r="H28" s="13">
        <v>41915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243</v>
      </c>
      <c r="C29" s="20" t="s">
        <v>244</v>
      </c>
      <c r="D29" s="20" t="s">
        <v>358</v>
      </c>
      <c r="E29" s="20" t="s">
        <v>358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245</v>
      </c>
      <c r="C30" s="20" t="s">
        <v>246</v>
      </c>
      <c r="D30" s="20" t="s">
        <v>359</v>
      </c>
      <c r="E30" s="20" t="s">
        <v>359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247</v>
      </c>
      <c r="C31" s="20" t="s">
        <v>248</v>
      </c>
      <c r="D31" s="20" t="s">
        <v>372</v>
      </c>
      <c r="E31" s="20" t="s">
        <v>372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249</v>
      </c>
      <c r="C32" s="20" t="s">
        <v>250</v>
      </c>
      <c r="D32" s="20" t="s">
        <v>92</v>
      </c>
      <c r="E32" s="20" t="s">
        <v>92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251</v>
      </c>
      <c r="C33" s="20" t="s">
        <v>252</v>
      </c>
      <c r="D33" s="20" t="s">
        <v>73</v>
      </c>
      <c r="E33" s="20" t="s">
        <v>73</v>
      </c>
      <c r="F33" s="20">
        <f t="shared" si="1"/>
        <v>0</v>
      </c>
      <c r="G33" s="21">
        <f t="shared" si="0"/>
        <v>0</v>
      </c>
      <c r="H33" s="23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253</v>
      </c>
      <c r="C34" s="20" t="s">
        <v>254</v>
      </c>
      <c r="D34" s="20" t="s">
        <v>49</v>
      </c>
      <c r="E34" s="20" t="s">
        <v>49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255</v>
      </c>
      <c r="C35" s="20" t="s">
        <v>256</v>
      </c>
      <c r="D35" s="20" t="s">
        <v>401</v>
      </c>
      <c r="E35" s="20" t="s">
        <v>401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411</v>
      </c>
      <c r="C36" s="20" t="s">
        <v>257</v>
      </c>
      <c r="D36" s="20" t="s">
        <v>260</v>
      </c>
      <c r="E36" s="20" t="s">
        <v>260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258</v>
      </c>
      <c r="C37" s="11" t="s">
        <v>259</v>
      </c>
      <c r="D37" s="11" t="s">
        <v>380</v>
      </c>
      <c r="E37" s="11" t="s">
        <v>469</v>
      </c>
      <c r="F37" s="11">
        <f t="shared" si="1"/>
        <v>770</v>
      </c>
      <c r="G37" s="12">
        <f t="shared" si="0"/>
        <v>3388.0000000000005</v>
      </c>
      <c r="H37" s="13">
        <v>41940</v>
      </c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261</v>
      </c>
      <c r="C38" s="11" t="s">
        <v>262</v>
      </c>
      <c r="D38" s="11" t="s">
        <v>412</v>
      </c>
      <c r="E38" s="11" t="s">
        <v>355</v>
      </c>
      <c r="F38" s="11">
        <f>E38-D38</f>
        <v>300</v>
      </c>
      <c r="G38" s="12">
        <f t="shared" si="0"/>
        <v>1320</v>
      </c>
      <c r="H38" s="13">
        <v>41934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263</v>
      </c>
      <c r="C39" s="11" t="s">
        <v>264</v>
      </c>
      <c r="D39" s="11" t="s">
        <v>222</v>
      </c>
      <c r="E39" s="11" t="s">
        <v>222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265</v>
      </c>
      <c r="C40" s="11" t="s">
        <v>266</v>
      </c>
      <c r="D40" s="11" t="s">
        <v>413</v>
      </c>
      <c r="E40" s="11" t="s">
        <v>413</v>
      </c>
      <c r="F40" s="11">
        <f t="shared" si="1"/>
        <v>0</v>
      </c>
      <c r="G40" s="12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383</v>
      </c>
      <c r="C41" s="11" t="s">
        <v>381</v>
      </c>
      <c r="D41" s="11" t="s">
        <v>67</v>
      </c>
      <c r="E41" s="11" t="s">
        <v>67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384</v>
      </c>
      <c r="C42" s="11" t="s">
        <v>382</v>
      </c>
      <c r="D42" s="11" t="s">
        <v>67</v>
      </c>
      <c r="E42" s="11" t="s">
        <v>67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267</v>
      </c>
      <c r="B43" s="18" t="s">
        <v>268</v>
      </c>
      <c r="C43" s="11" t="s">
        <v>269</v>
      </c>
      <c r="D43" s="11" t="s">
        <v>270</v>
      </c>
      <c r="E43" s="11" t="s">
        <v>270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113</v>
      </c>
      <c r="C44" s="32"/>
      <c r="D44" s="32"/>
      <c r="E44" s="32"/>
      <c r="F44" s="34"/>
      <c r="G44" s="50">
        <f>SUM(G3:G43)</f>
        <v>17028</v>
      </c>
      <c r="H44" s="32"/>
      <c r="I44" s="32"/>
      <c r="J44" s="32"/>
      <c r="K44" s="34"/>
    </row>
    <row r="46" spans="1:14" ht="59.25" x14ac:dyDescent="0.75">
      <c r="A46" s="35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31" sqref="E31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451</v>
      </c>
      <c r="B1" s="2"/>
      <c r="C1" s="51"/>
      <c r="D1" s="52"/>
      <c r="E1" s="3"/>
      <c r="F1" s="2"/>
      <c r="G1" s="3"/>
      <c r="I1" s="80">
        <v>4.4000000000000004</v>
      </c>
      <c r="J1" s="80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114</v>
      </c>
      <c r="J2" s="7" t="s">
        <v>9</v>
      </c>
      <c r="K2" s="7" t="s">
        <v>115</v>
      </c>
    </row>
    <row r="3" spans="1:11" ht="15.75" x14ac:dyDescent="0.25">
      <c r="A3" s="58">
        <v>93</v>
      </c>
      <c r="B3" s="59" t="s">
        <v>271</v>
      </c>
      <c r="C3" s="66" t="s">
        <v>272</v>
      </c>
      <c r="D3" s="20" t="s">
        <v>370</v>
      </c>
      <c r="E3" s="20" t="s">
        <v>370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273</v>
      </c>
      <c r="C4" s="66" t="s">
        <v>274</v>
      </c>
      <c r="D4" s="20" t="s">
        <v>474</v>
      </c>
      <c r="E4" s="20" t="s">
        <v>483</v>
      </c>
      <c r="F4" s="66">
        <f>E4-D4</f>
        <v>396</v>
      </c>
      <c r="G4" s="61" t="s">
        <v>119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273</v>
      </c>
      <c r="C5" s="69" t="s">
        <v>275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276</v>
      </c>
      <c r="C6" s="66" t="s">
        <v>277</v>
      </c>
      <c r="D6" s="20" t="s">
        <v>393</v>
      </c>
      <c r="E6" s="20" t="s">
        <v>470</v>
      </c>
      <c r="F6" s="66">
        <f t="shared" ref="F6:F30" si="0">E6-D6</f>
        <v>95</v>
      </c>
      <c r="G6" s="61">
        <f t="shared" ref="G6:G29" si="1">F6*$I$1</f>
        <v>418.00000000000006</v>
      </c>
      <c r="H6" s="62">
        <v>41932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278</v>
      </c>
      <c r="C7" s="66" t="s">
        <v>279</v>
      </c>
      <c r="D7" s="20" t="s">
        <v>15</v>
      </c>
      <c r="E7" s="20" t="s">
        <v>453</v>
      </c>
      <c r="F7" s="66">
        <f t="shared" si="0"/>
        <v>100</v>
      </c>
      <c r="G7" s="61">
        <f t="shared" si="1"/>
        <v>440.00000000000006</v>
      </c>
      <c r="H7" s="62">
        <v>41922</v>
      </c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280</v>
      </c>
      <c r="C8" s="66" t="s">
        <v>281</v>
      </c>
      <c r="D8" s="20" t="s">
        <v>24</v>
      </c>
      <c r="E8" s="20" t="s">
        <v>24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282</v>
      </c>
      <c r="C9" s="66" t="s">
        <v>283</v>
      </c>
      <c r="D9" s="66" t="s">
        <v>402</v>
      </c>
      <c r="E9" s="66" t="s">
        <v>402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284</v>
      </c>
      <c r="C10" s="66" t="s">
        <v>285</v>
      </c>
      <c r="D10" s="20" t="s">
        <v>414</v>
      </c>
      <c r="E10" s="20" t="s">
        <v>414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286</v>
      </c>
      <c r="B11" s="59" t="s">
        <v>373</v>
      </c>
      <c r="C11" s="66" t="s">
        <v>287</v>
      </c>
      <c r="D11" s="20" t="s">
        <v>415</v>
      </c>
      <c r="E11" s="20" t="s">
        <v>423</v>
      </c>
      <c r="F11" s="66">
        <f t="shared" si="0"/>
        <v>800</v>
      </c>
      <c r="G11" s="61">
        <f t="shared" si="1"/>
        <v>3520.0000000000005</v>
      </c>
      <c r="H11" s="62">
        <v>41926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288</v>
      </c>
      <c r="B12" s="59" t="s">
        <v>289</v>
      </c>
      <c r="C12" s="66" t="s">
        <v>290</v>
      </c>
      <c r="D12" s="66" t="s">
        <v>433</v>
      </c>
      <c r="E12" s="66" t="s">
        <v>433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291</v>
      </c>
      <c r="C13" s="66" t="s">
        <v>292</v>
      </c>
      <c r="D13" s="20" t="s">
        <v>130</v>
      </c>
      <c r="E13" s="20" t="s">
        <v>130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293</v>
      </c>
      <c r="C14" s="66" t="s">
        <v>294</v>
      </c>
      <c r="D14" s="20" t="s">
        <v>295</v>
      </c>
      <c r="E14" s="20" t="s">
        <v>471</v>
      </c>
      <c r="F14" s="66">
        <f t="shared" si="0"/>
        <v>250</v>
      </c>
      <c r="G14" s="61">
        <f t="shared" si="1"/>
        <v>1100</v>
      </c>
      <c r="H14" s="62">
        <v>41928</v>
      </c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296</v>
      </c>
      <c r="C15" s="66" t="s">
        <v>297</v>
      </c>
      <c r="D15" s="20" t="s">
        <v>298</v>
      </c>
      <c r="E15" s="20" t="s">
        <v>472</v>
      </c>
      <c r="F15" s="66">
        <f t="shared" si="0"/>
        <v>454</v>
      </c>
      <c r="G15" s="61">
        <f t="shared" si="1"/>
        <v>1997.6000000000001</v>
      </c>
      <c r="H15" s="62">
        <v>41939</v>
      </c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299</v>
      </c>
      <c r="C16" s="66" t="s">
        <v>300</v>
      </c>
      <c r="D16" s="20" t="s">
        <v>394</v>
      </c>
      <c r="E16" s="20" t="s">
        <v>394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301</v>
      </c>
      <c r="C17" s="66" t="s">
        <v>302</v>
      </c>
      <c r="D17" s="20" t="s">
        <v>416</v>
      </c>
      <c r="E17" s="20" t="s">
        <v>454</v>
      </c>
      <c r="F17" s="66">
        <f t="shared" si="0"/>
        <v>1200</v>
      </c>
      <c r="G17" s="61">
        <f t="shared" si="1"/>
        <v>5280</v>
      </c>
      <c r="H17" s="68">
        <v>41925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303</v>
      </c>
      <c r="C18" s="66" t="s">
        <v>304</v>
      </c>
      <c r="D18" s="20" t="s">
        <v>434</v>
      </c>
      <c r="E18" s="20" t="s">
        <v>376</v>
      </c>
      <c r="F18" s="66">
        <f t="shared" si="0"/>
        <v>100</v>
      </c>
      <c r="G18" s="61">
        <f t="shared" si="1"/>
        <v>440.00000000000006</v>
      </c>
      <c r="H18" s="62">
        <v>41934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305</v>
      </c>
      <c r="C19" s="66" t="s">
        <v>306</v>
      </c>
      <c r="D19" s="20" t="s">
        <v>403</v>
      </c>
      <c r="E19" s="20" t="s">
        <v>403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307</v>
      </c>
      <c r="C20" s="66" t="s">
        <v>308</v>
      </c>
      <c r="D20" s="20" t="s">
        <v>362</v>
      </c>
      <c r="E20" s="20" t="s">
        <v>362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309</v>
      </c>
      <c r="C21" s="66" t="s">
        <v>310</v>
      </c>
      <c r="D21" s="20" t="s">
        <v>93</v>
      </c>
      <c r="E21" s="20" t="s">
        <v>93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311</v>
      </c>
      <c r="C22" s="66" t="s">
        <v>312</v>
      </c>
      <c r="D22" s="20" t="s">
        <v>380</v>
      </c>
      <c r="E22" s="20" t="s">
        <v>380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296</v>
      </c>
      <c r="C23" s="66" t="s">
        <v>313</v>
      </c>
      <c r="D23" s="20" t="s">
        <v>186</v>
      </c>
      <c r="E23" s="20" t="s">
        <v>186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296</v>
      </c>
      <c r="C24" s="66" t="s">
        <v>314</v>
      </c>
      <c r="D24" s="20" t="s">
        <v>193</v>
      </c>
      <c r="E24" s="20" t="s">
        <v>193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315</v>
      </c>
      <c r="C25" s="66" t="s">
        <v>316</v>
      </c>
      <c r="D25" s="20" t="s">
        <v>404</v>
      </c>
      <c r="E25" s="20" t="s">
        <v>404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318</v>
      </c>
      <c r="C26" s="66" t="s">
        <v>319</v>
      </c>
      <c r="D26" s="20" t="s">
        <v>369</v>
      </c>
      <c r="E26" s="20" t="s">
        <v>442</v>
      </c>
      <c r="F26" s="66">
        <f t="shared" si="0"/>
        <v>400</v>
      </c>
      <c r="G26" s="61">
        <f t="shared" si="1"/>
        <v>1760.0000000000002</v>
      </c>
      <c r="H26" s="62">
        <v>41919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320</v>
      </c>
      <c r="C27" s="66" t="s">
        <v>321</v>
      </c>
      <c r="D27" s="20" t="s">
        <v>405</v>
      </c>
      <c r="E27" s="20" t="s">
        <v>405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128</v>
      </c>
      <c r="C28" s="66" t="s">
        <v>322</v>
      </c>
      <c r="D28" s="20" t="s">
        <v>417</v>
      </c>
      <c r="E28" s="20" t="s">
        <v>455</v>
      </c>
      <c r="F28" s="66">
        <f t="shared" si="0"/>
        <v>600</v>
      </c>
      <c r="G28" s="61">
        <f t="shared" si="1"/>
        <v>2640</v>
      </c>
      <c r="H28" s="62">
        <v>41925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323</v>
      </c>
      <c r="C29" s="66" t="s">
        <v>324</v>
      </c>
      <c r="D29" s="20" t="s">
        <v>435</v>
      </c>
      <c r="E29" s="20" t="s">
        <v>473</v>
      </c>
      <c r="F29" s="66">
        <f t="shared" si="0"/>
        <v>600</v>
      </c>
      <c r="G29" s="61">
        <f t="shared" si="1"/>
        <v>2640</v>
      </c>
      <c r="H29" s="68">
        <v>41918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326</v>
      </c>
      <c r="C30" s="66" t="s">
        <v>327</v>
      </c>
      <c r="D30" s="20" t="s">
        <v>475</v>
      </c>
      <c r="E30" s="20" t="s">
        <v>484</v>
      </c>
      <c r="F30" s="66">
        <f t="shared" si="0"/>
        <v>10</v>
      </c>
      <c r="G30" s="61" t="s">
        <v>119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326</v>
      </c>
      <c r="C31" s="69" t="s">
        <v>275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328</v>
      </c>
      <c r="C32" s="66" t="s">
        <v>329</v>
      </c>
      <c r="D32" s="20" t="s">
        <v>361</v>
      </c>
      <c r="E32" s="20" t="s">
        <v>361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330</v>
      </c>
      <c r="C33" s="66" t="s">
        <v>331</v>
      </c>
      <c r="D33" s="20" t="s">
        <v>49</v>
      </c>
      <c r="E33" s="20" t="s">
        <v>49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332</v>
      </c>
      <c r="C34" s="66" t="s">
        <v>333</v>
      </c>
      <c r="D34" s="20" t="s">
        <v>377</v>
      </c>
      <c r="E34" s="20" t="s">
        <v>35</v>
      </c>
      <c r="F34" s="66">
        <f t="shared" si="2"/>
        <v>100</v>
      </c>
      <c r="G34" s="61">
        <f t="shared" si="3"/>
        <v>440.00000000000006</v>
      </c>
      <c r="H34" s="62">
        <v>41913</v>
      </c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334</v>
      </c>
      <c r="C35" s="66" t="s">
        <v>335</v>
      </c>
      <c r="D35" s="20" t="s">
        <v>317</v>
      </c>
      <c r="E35" s="20" t="s">
        <v>482</v>
      </c>
      <c r="F35" s="66">
        <f t="shared" si="2"/>
        <v>100</v>
      </c>
      <c r="G35" s="61">
        <f t="shared" si="3"/>
        <v>440.00000000000006</v>
      </c>
      <c r="H35" s="62">
        <v>41927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336</v>
      </c>
      <c r="C36" s="66" t="s">
        <v>337</v>
      </c>
      <c r="D36" s="20" t="s">
        <v>350</v>
      </c>
      <c r="E36" s="20" t="s">
        <v>350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338</v>
      </c>
      <c r="C37" s="66" t="s">
        <v>339</v>
      </c>
      <c r="D37" s="20" t="s">
        <v>67</v>
      </c>
      <c r="E37" s="20" t="s">
        <v>67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340</v>
      </c>
      <c r="C38" s="66" t="s">
        <v>341</v>
      </c>
      <c r="D38" s="20" t="s">
        <v>406</v>
      </c>
      <c r="E38" s="20" t="s">
        <v>406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342</v>
      </c>
      <c r="C39" s="66" t="s">
        <v>343</v>
      </c>
      <c r="D39" s="20" t="s">
        <v>21</v>
      </c>
      <c r="E39" s="20" t="s">
        <v>21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344</v>
      </c>
      <c r="C40" s="66" t="s">
        <v>345</v>
      </c>
      <c r="D40" s="20" t="s">
        <v>424</v>
      </c>
      <c r="E40" s="20" t="s">
        <v>424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346</v>
      </c>
      <c r="C41" s="55" t="s">
        <v>347</v>
      </c>
      <c r="D41" s="10" t="s">
        <v>348</v>
      </c>
      <c r="E41" s="10" t="s">
        <v>348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113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452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3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456</v>
      </c>
      <c r="B1" s="2"/>
      <c r="C1" s="3"/>
      <c r="D1" s="3"/>
      <c r="E1" s="3"/>
      <c r="F1" s="2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157</v>
      </c>
      <c r="E3" s="10" t="s">
        <v>157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18</v>
      </c>
      <c r="E5" s="10" t="s">
        <v>270</v>
      </c>
      <c r="F5" s="11">
        <f t="shared" si="0"/>
        <v>100</v>
      </c>
      <c r="G5" s="12">
        <f t="shared" si="1"/>
        <v>440.00000000000006</v>
      </c>
      <c r="H5" s="15">
        <v>41941</v>
      </c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19</v>
      </c>
      <c r="C6" s="11" t="s">
        <v>20</v>
      </c>
      <c r="D6" s="11" t="s">
        <v>21</v>
      </c>
      <c r="E6" s="11" t="s">
        <v>21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22</v>
      </c>
      <c r="C7" s="11" t="s">
        <v>23</v>
      </c>
      <c r="D7" s="11" t="s">
        <v>24</v>
      </c>
      <c r="E7" s="11" t="s">
        <v>24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25</v>
      </c>
      <c r="C8" s="20" t="s">
        <v>26</v>
      </c>
      <c r="D8" s="20" t="s">
        <v>420</v>
      </c>
      <c r="E8" s="20" t="s">
        <v>458</v>
      </c>
      <c r="F8" s="20">
        <f t="shared" si="0"/>
        <v>900</v>
      </c>
      <c r="G8" s="21">
        <f t="shared" si="1"/>
        <v>3960.0000000000005</v>
      </c>
      <c r="H8" s="15">
        <v>41929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27</v>
      </c>
      <c r="C9" s="20" t="s">
        <v>28</v>
      </c>
      <c r="D9" s="20" t="s">
        <v>29</v>
      </c>
      <c r="E9" s="20" t="s">
        <v>29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30</v>
      </c>
      <c r="C10" s="20" t="s">
        <v>31</v>
      </c>
      <c r="D10" s="20" t="s">
        <v>32</v>
      </c>
      <c r="E10" s="20" t="s">
        <v>32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33</v>
      </c>
      <c r="C11" s="20" t="s">
        <v>34</v>
      </c>
      <c r="D11" s="20" t="s">
        <v>61</v>
      </c>
      <c r="E11" s="20" t="s">
        <v>61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36</v>
      </c>
      <c r="C12" s="20" t="s">
        <v>37</v>
      </c>
      <c r="D12" s="20" t="s">
        <v>363</v>
      </c>
      <c r="E12" s="20" t="s">
        <v>363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38</v>
      </c>
      <c r="C13" s="20" t="s">
        <v>39</v>
      </c>
      <c r="D13" s="20" t="s">
        <v>364</v>
      </c>
      <c r="E13" s="20" t="s">
        <v>364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40</v>
      </c>
      <c r="C14" s="20" t="s">
        <v>41</v>
      </c>
      <c r="D14" s="20" t="s">
        <v>385</v>
      </c>
      <c r="E14" s="20" t="s">
        <v>385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42</v>
      </c>
      <c r="C15" s="20" t="s">
        <v>43</v>
      </c>
      <c r="D15" s="20" t="s">
        <v>44</v>
      </c>
      <c r="E15" s="20" t="s">
        <v>476</v>
      </c>
      <c r="F15" s="20">
        <f t="shared" si="0"/>
        <v>454</v>
      </c>
      <c r="G15" s="21">
        <f t="shared" si="1"/>
        <v>1997.6000000000001</v>
      </c>
      <c r="H15" s="13">
        <v>41925</v>
      </c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45</v>
      </c>
      <c r="C16" s="20" t="s">
        <v>46</v>
      </c>
      <c r="D16" s="20" t="s">
        <v>376</v>
      </c>
      <c r="E16" s="20" t="s">
        <v>376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47</v>
      </c>
      <c r="C17" s="20" t="s">
        <v>48</v>
      </c>
      <c r="D17" s="20" t="s">
        <v>49</v>
      </c>
      <c r="E17" s="20" t="s">
        <v>49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353</v>
      </c>
      <c r="C18" s="20" t="s">
        <v>365</v>
      </c>
      <c r="D18" s="20" t="s">
        <v>481</v>
      </c>
      <c r="E18" s="20" t="s">
        <v>485</v>
      </c>
      <c r="F18" s="20">
        <f t="shared" si="0"/>
        <v>10</v>
      </c>
      <c r="G18" s="21" t="s">
        <v>119</v>
      </c>
      <c r="H18" s="13"/>
      <c r="I18" s="7"/>
      <c r="J18" s="7"/>
      <c r="K18" s="14"/>
    </row>
    <row r="19" spans="1:11" ht="15.75" x14ac:dyDescent="0.25">
      <c r="A19" s="16"/>
      <c r="B19" s="19" t="s">
        <v>353</v>
      </c>
      <c r="C19" s="69" t="s">
        <v>275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50</v>
      </c>
      <c r="C20" s="20" t="s">
        <v>51</v>
      </c>
      <c r="D20" s="20" t="s">
        <v>52</v>
      </c>
      <c r="E20" s="20" t="s">
        <v>52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53</v>
      </c>
      <c r="C21" s="20" t="s">
        <v>54</v>
      </c>
      <c r="D21" s="20" t="s">
        <v>407</v>
      </c>
      <c r="E21" s="20" t="s">
        <v>407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55</v>
      </c>
      <c r="C22" s="20" t="s">
        <v>56</v>
      </c>
      <c r="D22" s="20" t="s">
        <v>374</v>
      </c>
      <c r="E22" s="20" t="s">
        <v>374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57</v>
      </c>
      <c r="C23" s="20" t="s">
        <v>58</v>
      </c>
      <c r="D23" s="20" t="s">
        <v>49</v>
      </c>
      <c r="E23" s="20" t="s">
        <v>49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59</v>
      </c>
      <c r="C24" s="20" t="s">
        <v>60</v>
      </c>
      <c r="D24" s="20" t="s">
        <v>317</v>
      </c>
      <c r="E24" s="20" t="s">
        <v>486</v>
      </c>
      <c r="F24" s="20">
        <f t="shared" si="0"/>
        <v>286</v>
      </c>
      <c r="G24" s="21">
        <f t="shared" si="1"/>
        <v>1258.4000000000001</v>
      </c>
      <c r="H24" s="13">
        <v>41933</v>
      </c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62</v>
      </c>
      <c r="C25" s="20" t="s">
        <v>63</v>
      </c>
      <c r="D25" s="20" t="s">
        <v>64</v>
      </c>
      <c r="E25" s="20" t="s">
        <v>64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65</v>
      </c>
      <c r="C26" s="20" t="s">
        <v>66</v>
      </c>
      <c r="D26" s="20" t="s">
        <v>67</v>
      </c>
      <c r="E26" s="20" t="s">
        <v>67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68</v>
      </c>
      <c r="C27" s="20" t="s">
        <v>69</v>
      </c>
      <c r="D27" s="20" t="s">
        <v>70</v>
      </c>
      <c r="E27" s="20" t="s">
        <v>70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71</v>
      </c>
      <c r="C28" s="20" t="s">
        <v>72</v>
      </c>
      <c r="D28" s="20" t="s">
        <v>73</v>
      </c>
      <c r="E28" s="20" t="s">
        <v>73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74</v>
      </c>
      <c r="C29" s="20" t="s">
        <v>75</v>
      </c>
      <c r="D29" s="20" t="s">
        <v>76</v>
      </c>
      <c r="E29" s="20" t="s">
        <v>477</v>
      </c>
      <c r="F29" s="20">
        <f t="shared" si="0"/>
        <v>113</v>
      </c>
      <c r="G29" s="21">
        <f t="shared" si="1"/>
        <v>497.20000000000005</v>
      </c>
      <c r="H29" s="13">
        <v>41932</v>
      </c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77</v>
      </c>
      <c r="C30" s="20" t="s">
        <v>78</v>
      </c>
      <c r="D30" s="20" t="s">
        <v>421</v>
      </c>
      <c r="E30" s="20" t="s">
        <v>459</v>
      </c>
      <c r="F30" s="20">
        <f t="shared" si="0"/>
        <v>1000</v>
      </c>
      <c r="G30" s="21">
        <f t="shared" si="1"/>
        <v>4400</v>
      </c>
      <c r="H30" s="13">
        <v>41927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79</v>
      </c>
      <c r="C31" s="20" t="s">
        <v>80</v>
      </c>
      <c r="D31" s="20" t="s">
        <v>422</v>
      </c>
      <c r="E31" s="20" t="s">
        <v>460</v>
      </c>
      <c r="F31" s="20">
        <f t="shared" si="0"/>
        <v>200</v>
      </c>
      <c r="G31" s="21">
        <f t="shared" si="1"/>
        <v>880.00000000000011</v>
      </c>
      <c r="H31" s="13">
        <v>41927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351</v>
      </c>
      <c r="C32" s="20" t="s">
        <v>81</v>
      </c>
      <c r="D32" s="20" t="s">
        <v>325</v>
      </c>
      <c r="E32" s="20" t="s">
        <v>461</v>
      </c>
      <c r="F32" s="20">
        <f t="shared" si="0"/>
        <v>500</v>
      </c>
      <c r="G32" s="21">
        <f t="shared" si="1"/>
        <v>2200</v>
      </c>
      <c r="H32" s="13">
        <v>41933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396</v>
      </c>
      <c r="C33" s="20"/>
      <c r="D33" s="20"/>
      <c r="E33" s="20"/>
      <c r="F33" s="20"/>
      <c r="G33" s="21"/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82</v>
      </c>
      <c r="C34" s="20" t="s">
        <v>83</v>
      </c>
      <c r="D34" s="20" t="s">
        <v>193</v>
      </c>
      <c r="E34" s="20" t="s">
        <v>377</v>
      </c>
      <c r="F34" s="20">
        <f t="shared" si="0"/>
        <v>600</v>
      </c>
      <c r="G34" s="21">
        <f t="shared" si="1"/>
        <v>2640</v>
      </c>
      <c r="H34" s="13">
        <v>41933</v>
      </c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84</v>
      </c>
      <c r="C35" s="20" t="s">
        <v>85</v>
      </c>
      <c r="D35" s="20" t="s">
        <v>67</v>
      </c>
      <c r="E35" s="20" t="s">
        <v>67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86</v>
      </c>
      <c r="C36" s="20" t="s">
        <v>87</v>
      </c>
      <c r="D36" s="20" t="s">
        <v>408</v>
      </c>
      <c r="E36" s="20" t="s">
        <v>478</v>
      </c>
      <c r="F36" s="20">
        <f t="shared" si="0"/>
        <v>1136</v>
      </c>
      <c r="G36" s="21">
        <f t="shared" si="1"/>
        <v>4998.4000000000005</v>
      </c>
      <c r="H36" s="23">
        <v>41918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88</v>
      </c>
      <c r="C37" s="20" t="s">
        <v>89</v>
      </c>
      <c r="D37" s="20" t="s">
        <v>423</v>
      </c>
      <c r="E37" s="20" t="s">
        <v>450</v>
      </c>
      <c r="F37" s="20">
        <f t="shared" si="0"/>
        <v>100</v>
      </c>
      <c r="G37" s="21">
        <f t="shared" si="1"/>
        <v>440.00000000000006</v>
      </c>
      <c r="H37" s="23">
        <v>41934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90</v>
      </c>
      <c r="C38" s="20" t="s">
        <v>91</v>
      </c>
      <c r="D38" s="20" t="s">
        <v>92</v>
      </c>
      <c r="E38" s="20" t="s">
        <v>479</v>
      </c>
      <c r="F38" s="20">
        <f t="shared" si="0"/>
        <v>227</v>
      </c>
      <c r="G38" s="21">
        <f t="shared" si="1"/>
        <v>998.80000000000007</v>
      </c>
      <c r="H38" s="23">
        <v>41932</v>
      </c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94</v>
      </c>
      <c r="C39" s="20" t="s">
        <v>95</v>
      </c>
      <c r="D39" s="20" t="s">
        <v>395</v>
      </c>
      <c r="E39" s="20" t="s">
        <v>395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96</v>
      </c>
      <c r="C40" s="20" t="s">
        <v>97</v>
      </c>
      <c r="D40" s="20" t="s">
        <v>98</v>
      </c>
      <c r="E40" s="20" t="s">
        <v>480</v>
      </c>
      <c r="F40" s="20">
        <f t="shared" si="0"/>
        <v>227</v>
      </c>
      <c r="G40" s="21">
        <f t="shared" si="1"/>
        <v>998.80000000000007</v>
      </c>
      <c r="H40" s="23">
        <v>41913</v>
      </c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99</v>
      </c>
      <c r="C41" s="20" t="s">
        <v>100</v>
      </c>
      <c r="D41" s="20" t="s">
        <v>101</v>
      </c>
      <c r="E41" s="20" t="s">
        <v>462</v>
      </c>
      <c r="F41" s="20">
        <f t="shared" si="0"/>
        <v>3900</v>
      </c>
      <c r="G41" s="21">
        <f t="shared" si="1"/>
        <v>17160</v>
      </c>
      <c r="H41" s="23">
        <v>41921</v>
      </c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102</v>
      </c>
      <c r="C42" s="20" t="s">
        <v>103</v>
      </c>
      <c r="D42" s="20" t="s">
        <v>375</v>
      </c>
      <c r="E42" s="20" t="s">
        <v>375</v>
      </c>
      <c r="F42" s="20">
        <f t="shared" si="0"/>
        <v>0</v>
      </c>
      <c r="G42" s="21">
        <f t="shared" si="1"/>
        <v>0</v>
      </c>
      <c r="H42" s="23"/>
      <c r="I42" s="24">
        <v>3</v>
      </c>
      <c r="J42" s="24">
        <v>2</v>
      </c>
      <c r="K42" s="14">
        <v>3</v>
      </c>
    </row>
    <row r="43" spans="1:11" ht="15.75" x14ac:dyDescent="0.25">
      <c r="A43" s="16">
        <v>194</v>
      </c>
      <c r="B43" s="19" t="s">
        <v>104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105</v>
      </c>
      <c r="C44" s="20" t="s">
        <v>106</v>
      </c>
      <c r="D44" s="20" t="s">
        <v>107</v>
      </c>
      <c r="E44" s="20" t="s">
        <v>107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352</v>
      </c>
      <c r="C45" s="20" t="s">
        <v>108</v>
      </c>
      <c r="D45" s="20" t="s">
        <v>436</v>
      </c>
      <c r="E45" s="20" t="s">
        <v>436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109</v>
      </c>
      <c r="C46" s="20" t="s">
        <v>110</v>
      </c>
      <c r="D46" s="20" t="s">
        <v>410</v>
      </c>
      <c r="E46" s="20" t="s">
        <v>410</v>
      </c>
      <c r="F46" s="20">
        <f t="shared" si="0"/>
        <v>0</v>
      </c>
      <c r="G46" s="21">
        <f t="shared" si="1"/>
        <v>0</v>
      </c>
      <c r="H46" s="13"/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111</v>
      </c>
      <c r="C47" s="20" t="s">
        <v>112</v>
      </c>
      <c r="D47" s="20" t="s">
        <v>366</v>
      </c>
      <c r="E47" s="20" t="s">
        <v>366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113</v>
      </c>
      <c r="C48" s="28"/>
      <c r="D48" s="28"/>
      <c r="E48" s="28"/>
      <c r="F48" s="29"/>
      <c r="G48" s="30">
        <f>SUM(G4:G47)</f>
        <v>42869.2</v>
      </c>
      <c r="H48" s="31"/>
      <c r="I48" s="32"/>
      <c r="J48" s="33"/>
      <c r="K48" s="34"/>
    </row>
    <row r="49" spans="1:5" ht="59.25" x14ac:dyDescent="0.75">
      <c r="A49" s="35" t="s">
        <v>457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2015-08-24T05:19:28Z</dcterms:modified>
</cp:coreProperties>
</file>